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Лист1!$A$1:$H$71</definedName>
  </definedNames>
  <calcPr calcId="125725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9" i="1"/>
  <c r="G69"/>
  <c r="F69"/>
  <c r="H67"/>
  <c r="G67"/>
  <c r="F67"/>
  <c r="H65"/>
  <c r="G65"/>
  <c r="F65"/>
  <c r="H63"/>
  <c r="H61" s="1"/>
  <c r="H60" s="1"/>
  <c r="H59" s="1"/>
  <c r="H58" s="1"/>
  <c r="H57" s="1"/>
  <c r="G63"/>
  <c r="F63"/>
  <c r="G61"/>
  <c r="G60" s="1"/>
  <c r="G59" s="1"/>
  <c r="G58" s="1"/>
  <c r="G57" s="1"/>
  <c r="F61"/>
  <c r="F60" s="1"/>
  <c r="F59" s="1"/>
  <c r="F58" s="1"/>
  <c r="F57" s="1"/>
  <c r="H55"/>
  <c r="G55"/>
  <c r="F55"/>
  <c r="F54" s="1"/>
  <c r="H54"/>
  <c r="G54"/>
  <c r="H52"/>
  <c r="H51" s="1"/>
  <c r="H50" s="1"/>
  <c r="H49" s="1"/>
  <c r="H48" s="1"/>
  <c r="G52"/>
  <c r="F52"/>
  <c r="G51"/>
  <c r="G50" s="1"/>
  <c r="G49" s="1"/>
  <c r="G48" s="1"/>
  <c r="F51"/>
  <c r="H46"/>
  <c r="H45" s="1"/>
  <c r="H44" s="1"/>
  <c r="H43" s="1"/>
  <c r="H42" s="1"/>
  <c r="G46"/>
  <c r="G45" s="1"/>
  <c r="G44" s="1"/>
  <c r="G43" s="1"/>
  <c r="G42" s="1"/>
  <c r="F46"/>
  <c r="F45"/>
  <c r="F44" s="1"/>
  <c r="F43" s="1"/>
  <c r="F42" s="1"/>
  <c r="H39"/>
  <c r="H38" s="1"/>
  <c r="H37" s="1"/>
  <c r="H36" s="1"/>
  <c r="H35" s="1"/>
  <c r="G39"/>
  <c r="G38" s="1"/>
  <c r="G37" s="1"/>
  <c r="G36" s="1"/>
  <c r="G35" s="1"/>
  <c r="F39"/>
  <c r="F38" s="1"/>
  <c r="F37" s="1"/>
  <c r="F36" s="1"/>
  <c r="F35" s="1"/>
  <c r="H33"/>
  <c r="H32" s="1"/>
  <c r="H31" s="1"/>
  <c r="H30" s="1"/>
  <c r="G33"/>
  <c r="G32" s="1"/>
  <c r="G31" s="1"/>
  <c r="G30" s="1"/>
  <c r="F33"/>
  <c r="F32" s="1"/>
  <c r="F31" s="1"/>
  <c r="F30" s="1"/>
  <c r="H28"/>
  <c r="G28"/>
  <c r="F28"/>
  <c r="H27"/>
  <c r="H26" s="1"/>
  <c r="H25" s="1"/>
  <c r="G27"/>
  <c r="G26" s="1"/>
  <c r="G25" s="1"/>
  <c r="F27"/>
  <c r="F26" s="1"/>
  <c r="F25" s="1"/>
  <c r="H23"/>
  <c r="G23"/>
  <c r="F23"/>
  <c r="H21"/>
  <c r="H18" s="1"/>
  <c r="H17" s="1"/>
  <c r="H16" s="1"/>
  <c r="H15" s="1"/>
  <c r="G21"/>
  <c r="F21"/>
  <c r="G18"/>
  <c r="G17" s="1"/>
  <c r="G16" s="1"/>
  <c r="G15" s="1"/>
  <c r="F18"/>
  <c r="F17" s="1"/>
  <c r="F16" s="1"/>
  <c r="F15" s="1"/>
  <c r="H12"/>
  <c r="H11" s="1"/>
  <c r="H10" s="1"/>
  <c r="H9" s="1"/>
  <c r="H8" s="1"/>
  <c r="H71" s="1"/>
  <c r="G12"/>
  <c r="G11" s="1"/>
  <c r="G10" s="1"/>
  <c r="G9" s="1"/>
  <c r="F12"/>
  <c r="F11"/>
  <c r="F10" s="1"/>
  <c r="F9" s="1"/>
  <c r="F8" l="1"/>
  <c r="F71" s="1"/>
  <c r="G8"/>
  <c r="G71" s="1"/>
  <c r="F50"/>
  <c r="F49" s="1"/>
  <c r="F48" s="1"/>
</calcChain>
</file>

<file path=xl/sharedStrings.xml><?xml version="1.0" encoding="utf-8"?>
<sst xmlns="http://schemas.openxmlformats.org/spreadsheetml/2006/main" count="244" uniqueCount="93">
  <si>
    <t>Приложение 4 к  решению  Совета    Чалыклинского муниципального образования от 19.12.2025 года № 188</t>
  </si>
  <si>
    <t>Распределение бюджетных ассигнований по разделам, подразделам, целевым статьям (муниципальным программам образования и непрограммным направлениям деятельности), группам видов расходов классификации расходов бюджета Чалыклинского сельского поселения на 2026 год и плановый период 2027 и 2028 годов</t>
  </si>
  <si>
    <t>(тыс. рублей)</t>
  </si>
  <si>
    <t>Наименование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</si>
  <si>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</si>
  <si>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</si>
  <si>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</si>
  <si>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</si>
  <si>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</si>
  <si>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</si>
  <si>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</si>
  <si>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</si>
  <si>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</si>
  <si>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</si>
  <si>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</si>
  <si>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</si>
  <si>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</si>
  <si>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</si>
  <si>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</si>
  <si>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</si>
  <si>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</si>
  <si>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</si>
  <si>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</si>
  <si>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</si>
  <si>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</si>
  <si>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центрального аппарата</t>
  </si>
  <si>
    <t>71 3 00 02100</t>
  </si>
  <si>
    <t>Закупка товаров, работ и услуг для государственных (муниципальных) нужд</t>
  </si>
  <si>
    <t>800</t>
  </si>
  <si>
    <t>850</t>
  </si>
  <si>
    <t>Уплата налога на имущество организаций и земельного налога</t>
  </si>
  <si>
    <t>71 3 00 02400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</si>
  <si>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</si>
  <si>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</si>
  <si>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</si>
  <si>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</si>
  <si>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</si>
  <si>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</si>
  <si>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</si>
  <si>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</si>
  <si>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</si>
  <si>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Межбюджетные трасферты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</si>
  <si>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</si>
  <si>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</si>
  <si>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</si>
  <si>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</si>
  <si>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</si>
  <si>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</si>
  <si>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</si>
  <si>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Национальная оборона</t>
  </si>
  <si>
    <t>Мобилизационная и вневойсковая подготовка</t>
  </si>
  <si>
    <t>03</t>
  </si>
  <si>
    <t>Осуществление переданных полномочий Российской Федерации, субъекта Российской Федерации и муниципальных образований</t>
  </si>
  <si>
    <t>70 0 00 00000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</si>
  <si>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</si>
  <si>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70 5 00 00000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</si>
  <si>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</si>
  <si>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70 5 00 51180</t>
  </si>
  <si>
    <t>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</si>
  <si>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</si>
  <si>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</si>
  <si>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</si>
  <si>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Прочие расходы по исполнению отдельных обязательств</t>
  </si>
  <si>
    <t>79 9 00 00000</t>
  </si>
  <si>
    <t>Предупреждение и ликвидания последствий чрезвычайных ситуаций и стихийных бедствий природного и техногенного характера</t>
  </si>
  <si>
    <t>79 9 00 02900</t>
  </si>
  <si>
    <t>Национальная экономика</t>
  </si>
  <si>
    <t>Дорожное хозяйство(дорожные фонды)</t>
  </si>
  <si>
    <t>09</t>
  </si>
  <si>
    <t>Муниципальная программа "Об обеспечении безопасности дорожного движения, ремонта и содержания автомобильных дорог на территории Чалыклинского муниципального образования Озинского муниципального района Саратовской области"</t>
  </si>
  <si>
    <t>8М 0 00 00000</t>
  </si>
  <si>
    <t>Реализация муниципальной программы в целях выполнения задач регионального проекта "Содействие развитию автомобильных дорог регионального, межмуниципального и местного значения"</t>
  </si>
  <si>
    <t>8М 0 01 00000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</si>
  <si>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</si>
  <si>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8М 0 01 9Д017</t>
  </si>
  <si>
    <t xml:space="preserve">200 </t>
  </si>
  <si>
    <t>Основное мероприятие «Ремонт и содержание автомобильных дорог местного значения на территории Чалыклинского муниципального образования Озинского муниципального района Саратовской области»</t>
  </si>
  <si>
    <t>8М 0 02 00000</t>
  </si>
  <si>
    <t>Реализация основного мероприятия  за счет средств местного бюджета (или за счет средств муниципального дорожного фонда)</t>
  </si>
  <si>
    <t>8М 0 02 9Д025</t>
  </si>
  <si>
    <t>Жилищно-коммунальное хозяйство</t>
  </si>
  <si>
    <t>05</t>
  </si>
  <si>
    <t>Благоустройство</t>
  </si>
  <si>
    <t>79 6 00 00000</t>
  </si>
  <si>
    <t>Уличное освещение</t>
  </si>
  <si>
    <t>79 6 00 01000</t>
  </si>
  <si>
    <t>Озеленение</t>
  </si>
  <si>
    <t>79 6 00 03000</t>
  </si>
  <si>
    <t>Организация и содержание мест захоронения</t>
  </si>
  <si>
    <t>79 6 00 04000</t>
  </si>
  <si>
    <t>Прочие мероприятия по благоустройству городских округов и поселений</t>
  </si>
  <si>
    <t>79 6 00 05000</t>
  </si>
  <si>
    <t>ИТОГО РАСХОДОВ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</si>
</sst>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 wrapText="1"/>
    </xf>
    <xf numFmtId="0" fontId="0" fillId="2" borderId="0" xfId="0" applyFill="1" applyAlignment="1" applyProtection="1"/>
    <xf numFmtId="0" fontId="1" fillId="2" borderId="0" xfId="0" applyFont="1" applyFill="1" applyAlignment="1" applyProtection="1"/>
    <xf numFmtId="0" fontId="3" fillId="2" borderId="3" xfId="0" applyFont="1" applyFill="1" applyBorder="1" applyAlignment="1" applyProtection="1">
      <alignment horizontal="center" wrapText="1"/>
    </xf>
    <xf numFmtId="0" fontId="3" fillId="2" borderId="4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wrapText="1"/>
    </xf>
    <xf numFmtId="0" fontId="3" fillId="2" borderId="3" xfId="0" applyFont="1" applyFill="1" applyBorder="1" applyAlignment="1" applyProtection="1">
      <alignment wrapText="1"/>
    </xf>
    <xf numFmtId="49" fontId="3" fillId="2" borderId="4" xfId="0" applyNumberFormat="1" applyFont="1" applyFill="1" applyBorder="1" applyAlignment="1" applyProtection="1">
      <alignment horizontal="center" wrapText="1"/>
    </xf>
    <xf numFmtId="164" fontId="3" fillId="2" borderId="4" xfId="0" applyNumberFormat="1" applyFont="1" applyFill="1" applyBorder="1" applyAlignment="1" applyProtection="1">
      <alignment horizontal="center" wrapText="1"/>
    </xf>
    <xf numFmtId="0" fontId="6" fillId="2" borderId="3" xfId="0" applyFont="1" applyFill="1" applyBorder="1" applyAlignment="1" applyProtection="1">
      <alignment wrapText="1"/>
    </xf>
    <xf numFmtId="49" fontId="6" fillId="2" borderId="4" xfId="0" applyNumberFormat="1" applyFont="1" applyFill="1" applyBorder="1" applyAlignment="1" applyProtection="1">
      <alignment horizontal="center" wrapText="1"/>
    </xf>
    <xf numFmtId="164" fontId="6" fillId="2" borderId="4" xfId="0" applyNumberFormat="1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wrapText="1"/>
    </xf>
    <xf numFmtId="49" fontId="6" fillId="2" borderId="5" xfId="0" applyNumberFormat="1" applyFont="1" applyFill="1" applyBorder="1" applyAlignment="1" applyProtection="1">
      <alignment horizontal="center" wrapText="1"/>
    </xf>
    <xf numFmtId="164" fontId="6" fillId="2" borderId="5" xfId="0" applyNumberFormat="1" applyFont="1" applyFill="1" applyBorder="1" applyAlignment="1" applyProtection="1">
      <alignment horizontal="center" wrapText="1"/>
    </xf>
    <xf numFmtId="49" fontId="6" fillId="2" borderId="6" xfId="0" applyNumberFormat="1" applyFont="1" applyFill="1" applyBorder="1" applyAlignment="1" applyProtection="1">
      <alignment horizontal="center" wrapText="1"/>
    </xf>
    <xf numFmtId="164" fontId="6" fillId="2" borderId="6" xfId="0" applyNumberFormat="1" applyFont="1" applyFill="1" applyBorder="1" applyAlignment="1" applyProtection="1">
      <alignment horizontal="center" wrapText="1"/>
    </xf>
    <xf numFmtId="0" fontId="7" fillId="2" borderId="0" xfId="0" applyFont="1" applyFill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abSelected="1" view="pageBreakPreview" zoomScale="90" zoomScaleNormal="70" zoomScalePageLayoutView="90" workbookViewId="0">
      <selection activeCell="A2" sqref="A2:H2"/>
    </sheetView>
  </sheetViews>
  <sheetFormatPr defaultColWidth="9.140625" defaultRowHeight="15"/>
  <cols>
    <col min="1" max="1" width="35" style="5" customWidth="1"/>
    <col min="2" max="2" width="9.140625" style="5"/>
    <col min="3" max="3" width="11.42578125" style="5" customWidth="1"/>
    <col min="4" max="4" width="19.7109375" style="5" customWidth="1"/>
    <col min="5" max="7" width="10.85546875" style="5" customWidth="1"/>
    <col min="8" max="8" width="10.28515625" style="5" customWidth="1"/>
    <col min="9" max="16384" width="9.140625" style="5"/>
  </cols>
  <sheetData>
    <row r="1" spans="1:8" s="6" customFormat="1" ht="36.75" customHeight="1">
      <c r="D1" s="4" t="s">
        <v>0</v>
      </c>
      <c r="E1" s="4"/>
      <c r="F1" s="4"/>
      <c r="G1" s="4"/>
      <c r="H1" s="4"/>
    </row>
    <row r="2" spans="1:8" ht="66.75" customHeight="1">
      <c r="A2" s="3" t="s">
        <v>1</v>
      </c>
      <c r="B2" s="3"/>
      <c r="C2" s="3"/>
      <c r="D2" s="3"/>
      <c r="E2" s="3"/>
      <c r="F2" s="3"/>
      <c r="G2" s="3"/>
      <c r="H2" s="3"/>
    </row>
    <row r="3" spans="1:8" ht="15.75" customHeight="1">
      <c r="G3" s="2" t="s">
        <v>2</v>
      </c>
      <c r="H3" s="2"/>
    </row>
    <row r="4" spans="1:8" ht="15" customHeight="1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 ht="15.7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9">
        <v>7</v>
      </c>
      <c r="H7" s="9">
        <v>8</v>
      </c>
    </row>
    <row r="8" spans="1:8" ht="25.5" customHeight="1">
      <c r="A8" s="10" t="s">
        <v>11</v>
      </c>
      <c r="B8" s="11" t="s">
        <v>12</v>
      </c>
      <c r="C8" s="11"/>
      <c r="D8" s="11"/>
      <c r="E8" s="11"/>
      <c r="F8" s="12">
        <f>F9+F15+F25+F30</f>
        <v>1199.8999999999996</v>
      </c>
      <c r="G8" s="12">
        <f>G9+G15+G25+G30</f>
        <v>1175.3999999999999</v>
      </c>
      <c r="H8" s="12">
        <f>H9+H15+H25+H30</f>
        <v>1112.8999999999999</v>
      </c>
    </row>
    <row r="9" spans="1:8" ht="63">
      <c r="A9" s="13" t="s">
        <v>13</v>
      </c>
      <c r="B9" s="14" t="s">
        <v>12</v>
      </c>
      <c r="C9" s="14" t="s">
        <v>14</v>
      </c>
      <c r="D9" s="14"/>
      <c r="E9" s="14"/>
      <c r="F9" s="15">
        <f t="shared" ref="F9:H11" si="0">F10</f>
        <v>520.79999999999995</v>
      </c>
      <c r="G9" s="15">
        <f t="shared" si="0"/>
        <v>520.79999999999995</v>
      </c>
      <c r="H9" s="15">
        <f t="shared" si="0"/>
        <v>544.29999999999995</v>
      </c>
    </row>
    <row r="10" spans="1:8" ht="36" customHeight="1">
      <c r="A10" s="13" t="s">
        <v>15</v>
      </c>
      <c r="B10" s="14" t="s">
        <v>12</v>
      </c>
      <c r="C10" s="14" t="s">
        <v>14</v>
      </c>
      <c r="D10" s="14" t="s">
        <v>16</v>
      </c>
      <c r="E10" s="14"/>
      <c r="F10" s="15">
        <f t="shared" si="0"/>
        <v>520.79999999999995</v>
      </c>
      <c r="G10" s="15">
        <f t="shared" si="0"/>
        <v>520.79999999999995</v>
      </c>
      <c r="H10" s="15">
        <f t="shared" si="0"/>
        <v>544.29999999999995</v>
      </c>
    </row>
    <row r="11" spans="1:8" ht="39.75" customHeight="1">
      <c r="A11" s="13" t="s">
        <v>17</v>
      </c>
      <c r="B11" s="14" t="s">
        <v>12</v>
      </c>
      <c r="C11" s="14" t="s">
        <v>14</v>
      </c>
      <c r="D11" s="14" t="s">
        <v>18</v>
      </c>
      <c r="E11" s="14"/>
      <c r="F11" s="15">
        <f t="shared" si="0"/>
        <v>520.79999999999995</v>
      </c>
      <c r="G11" s="15">
        <f t="shared" si="0"/>
        <v>520.79999999999995</v>
      </c>
      <c r="H11" s="15">
        <f t="shared" si="0"/>
        <v>544.29999999999995</v>
      </c>
    </row>
    <row r="12" spans="1:8" ht="46.35" customHeight="1">
      <c r="A12" s="16" t="s">
        <v>19</v>
      </c>
      <c r="B12" s="17" t="s">
        <v>12</v>
      </c>
      <c r="C12" s="14" t="s">
        <v>14</v>
      </c>
      <c r="D12" s="17" t="s">
        <v>20</v>
      </c>
      <c r="E12" s="17"/>
      <c r="F12" s="18">
        <f>F14</f>
        <v>520.79999999999995</v>
      </c>
      <c r="G12" s="18">
        <f>G14</f>
        <v>520.79999999999995</v>
      </c>
      <c r="H12" s="18">
        <f>H14</f>
        <v>544.29999999999995</v>
      </c>
    </row>
    <row r="13" spans="1:8" ht="131.25" hidden="1" customHeight="1">
      <c r="A13" s="16"/>
      <c r="B13" s="19"/>
      <c r="C13" s="14"/>
      <c r="D13" s="19"/>
      <c r="E13" s="19"/>
      <c r="F13" s="20"/>
      <c r="G13" s="20"/>
      <c r="H13" s="20"/>
    </row>
    <row r="14" spans="1:8" ht="96.2" customHeight="1">
      <c r="A14" s="13" t="s">
        <v>21</v>
      </c>
      <c r="B14" s="17" t="s">
        <v>12</v>
      </c>
      <c r="C14" s="17" t="s">
        <v>14</v>
      </c>
      <c r="D14" s="17" t="s">
        <v>20</v>
      </c>
      <c r="E14" s="17" t="s">
        <v>22</v>
      </c>
      <c r="F14" s="18">
        <v>520.79999999999995</v>
      </c>
      <c r="G14" s="18">
        <v>520.79999999999995</v>
      </c>
      <c r="H14" s="18">
        <v>544.29999999999995</v>
      </c>
    </row>
    <row r="15" spans="1:8" ht="81.2" customHeight="1">
      <c r="A15" s="13" t="s">
        <v>23</v>
      </c>
      <c r="B15" s="14" t="s">
        <v>12</v>
      </c>
      <c r="C15" s="14" t="s">
        <v>24</v>
      </c>
      <c r="D15" s="14"/>
      <c r="E15" s="14"/>
      <c r="F15" s="15">
        <f t="shared" ref="F15:H16" si="1">F16</f>
        <v>558.99999999999989</v>
      </c>
      <c r="G15" s="15">
        <f t="shared" si="1"/>
        <v>534.5</v>
      </c>
      <c r="H15" s="15">
        <f t="shared" si="1"/>
        <v>448.50000000000006</v>
      </c>
    </row>
    <row r="16" spans="1:8" ht="39" customHeight="1">
      <c r="A16" s="13" t="s">
        <v>15</v>
      </c>
      <c r="B16" s="14" t="s">
        <v>12</v>
      </c>
      <c r="C16" s="14" t="s">
        <v>24</v>
      </c>
      <c r="D16" s="14" t="s">
        <v>16</v>
      </c>
      <c r="E16" s="14"/>
      <c r="F16" s="15">
        <f t="shared" si="1"/>
        <v>558.99999999999989</v>
      </c>
      <c r="G16" s="15">
        <f t="shared" si="1"/>
        <v>534.5</v>
      </c>
      <c r="H16" s="15">
        <f t="shared" si="1"/>
        <v>448.50000000000006</v>
      </c>
    </row>
    <row r="17" spans="1:8" ht="32.25" customHeight="1">
      <c r="A17" s="13" t="s">
        <v>17</v>
      </c>
      <c r="B17" s="14" t="s">
        <v>12</v>
      </c>
      <c r="C17" s="14" t="s">
        <v>24</v>
      </c>
      <c r="D17" s="14" t="s">
        <v>18</v>
      </c>
      <c r="E17" s="14"/>
      <c r="F17" s="15">
        <f>F18+F23</f>
        <v>558.99999999999989</v>
      </c>
      <c r="G17" s="15">
        <f>G18+G23</f>
        <v>534.5</v>
      </c>
      <c r="H17" s="15">
        <f>H18+H23</f>
        <v>448.50000000000006</v>
      </c>
    </row>
    <row r="18" spans="1:8" ht="34.9" customHeight="1">
      <c r="A18" s="13" t="s">
        <v>25</v>
      </c>
      <c r="B18" s="14" t="s">
        <v>12</v>
      </c>
      <c r="C18" s="14" t="s">
        <v>24</v>
      </c>
      <c r="D18" s="14" t="s">
        <v>26</v>
      </c>
      <c r="E18" s="14"/>
      <c r="F18" s="15">
        <f>F19+F20+F21</f>
        <v>557.19999999999993</v>
      </c>
      <c r="G18" s="15">
        <f>G19+G20+G21</f>
        <v>534.4</v>
      </c>
      <c r="H18" s="15">
        <f>H19+H20+H21</f>
        <v>448.40000000000003</v>
      </c>
    </row>
    <row r="19" spans="1:8" ht="96.2" customHeight="1">
      <c r="A19" s="13" t="s">
        <v>21</v>
      </c>
      <c r="B19" s="14" t="s">
        <v>12</v>
      </c>
      <c r="C19" s="14" t="s">
        <v>24</v>
      </c>
      <c r="D19" s="14" t="s">
        <v>26</v>
      </c>
      <c r="E19" s="14">
        <v>100</v>
      </c>
      <c r="F19" s="15">
        <v>520.79999999999995</v>
      </c>
      <c r="G19" s="15">
        <v>520.79999999999995</v>
      </c>
      <c r="H19" s="15">
        <v>447.1</v>
      </c>
    </row>
    <row r="20" spans="1:8" ht="47.25" customHeight="1">
      <c r="A20" s="13" t="s">
        <v>27</v>
      </c>
      <c r="B20" s="14" t="s">
        <v>12</v>
      </c>
      <c r="C20" s="14" t="s">
        <v>24</v>
      </c>
      <c r="D20" s="14" t="s">
        <v>26</v>
      </c>
      <c r="E20" s="14">
        <v>200</v>
      </c>
      <c r="F20" s="15">
        <v>36.4</v>
      </c>
      <c r="G20" s="15">
        <v>13.6</v>
      </c>
      <c r="H20" s="15">
        <v>1.3</v>
      </c>
    </row>
    <row r="21" spans="1:8" ht="15.75" hidden="1">
      <c r="A21" s="13"/>
      <c r="B21" s="14" t="s">
        <v>12</v>
      </c>
      <c r="C21" s="14" t="s">
        <v>24</v>
      </c>
      <c r="D21" s="14" t="s">
        <v>26</v>
      </c>
      <c r="E21" s="14" t="s">
        <v>28</v>
      </c>
      <c r="F21" s="15">
        <f>F22</f>
        <v>0</v>
      </c>
      <c r="G21" s="15">
        <f>G22</f>
        <v>0</v>
      </c>
      <c r="H21" s="15">
        <f>H22</f>
        <v>0</v>
      </c>
    </row>
    <row r="22" spans="1:8" ht="15.75" hidden="1">
      <c r="A22" s="13"/>
      <c r="B22" s="14" t="s">
        <v>12</v>
      </c>
      <c r="C22" s="14" t="s">
        <v>24</v>
      </c>
      <c r="D22" s="14" t="s">
        <v>26</v>
      </c>
      <c r="E22" s="14" t="s">
        <v>29</v>
      </c>
      <c r="F22" s="15"/>
      <c r="G22" s="15"/>
      <c r="H22" s="15"/>
    </row>
    <row r="23" spans="1:8" ht="36.75" customHeight="1">
      <c r="A23" s="13" t="s">
        <v>30</v>
      </c>
      <c r="B23" s="14" t="s">
        <v>12</v>
      </c>
      <c r="C23" s="14" t="s">
        <v>24</v>
      </c>
      <c r="D23" s="14" t="s">
        <v>31</v>
      </c>
      <c r="E23" s="14"/>
      <c r="F23" s="15">
        <f>F24</f>
        <v>1.8</v>
      </c>
      <c r="G23" s="15">
        <f>G24</f>
        <v>0.1</v>
      </c>
      <c r="H23" s="15">
        <f>H24</f>
        <v>0.1</v>
      </c>
    </row>
    <row r="24" spans="1:8" ht="15.75">
      <c r="A24" s="13" t="s">
        <v>32</v>
      </c>
      <c r="B24" s="14" t="s">
        <v>12</v>
      </c>
      <c r="C24" s="14" t="s">
        <v>24</v>
      </c>
      <c r="D24" s="14" t="s">
        <v>31</v>
      </c>
      <c r="E24" s="14">
        <v>800</v>
      </c>
      <c r="F24" s="15">
        <v>1.8</v>
      </c>
      <c r="G24" s="15">
        <v>0.1</v>
      </c>
      <c r="H24" s="15">
        <v>0.1</v>
      </c>
    </row>
    <row r="25" spans="1:8" ht="75.400000000000006" customHeight="1">
      <c r="A25" s="13" t="s">
        <v>33</v>
      </c>
      <c r="B25" s="14" t="s">
        <v>12</v>
      </c>
      <c r="C25" s="14" t="s">
        <v>34</v>
      </c>
      <c r="D25" s="14"/>
      <c r="E25" s="14"/>
      <c r="F25" s="15">
        <f t="shared" ref="F25:H28" si="2">F26</f>
        <v>120</v>
      </c>
      <c r="G25" s="15">
        <f t="shared" si="2"/>
        <v>120</v>
      </c>
      <c r="H25" s="15">
        <f t="shared" si="2"/>
        <v>120</v>
      </c>
    </row>
    <row r="26" spans="1:8" ht="39" customHeight="1">
      <c r="A26" s="13" t="s">
        <v>35</v>
      </c>
      <c r="B26" s="14" t="s">
        <v>12</v>
      </c>
      <c r="C26" s="14" t="s">
        <v>34</v>
      </c>
      <c r="D26" s="14" t="s">
        <v>36</v>
      </c>
      <c r="E26" s="14"/>
      <c r="F26" s="15">
        <f t="shared" si="2"/>
        <v>120</v>
      </c>
      <c r="G26" s="15">
        <f t="shared" si="2"/>
        <v>120</v>
      </c>
      <c r="H26" s="15">
        <f t="shared" si="2"/>
        <v>120</v>
      </c>
    </row>
    <row r="27" spans="1:8" ht="38.25" customHeight="1">
      <c r="A27" s="13" t="s">
        <v>37</v>
      </c>
      <c r="B27" s="14" t="s">
        <v>12</v>
      </c>
      <c r="C27" s="14" t="s">
        <v>34</v>
      </c>
      <c r="D27" s="14" t="s">
        <v>38</v>
      </c>
      <c r="E27" s="14"/>
      <c r="F27" s="15">
        <f t="shared" si="2"/>
        <v>120</v>
      </c>
      <c r="G27" s="15">
        <f t="shared" si="2"/>
        <v>120</v>
      </c>
      <c r="H27" s="15">
        <f t="shared" si="2"/>
        <v>120</v>
      </c>
    </row>
    <row r="28" spans="1:8" ht="47.25" customHeight="1">
      <c r="A28" s="13" t="s">
        <v>39</v>
      </c>
      <c r="B28" s="14" t="s">
        <v>12</v>
      </c>
      <c r="C28" s="14" t="s">
        <v>34</v>
      </c>
      <c r="D28" s="14" t="s">
        <v>40</v>
      </c>
      <c r="E28" s="14"/>
      <c r="F28" s="15">
        <f t="shared" si="2"/>
        <v>120</v>
      </c>
      <c r="G28" s="15">
        <f t="shared" si="2"/>
        <v>120</v>
      </c>
      <c r="H28" s="15">
        <f t="shared" si="2"/>
        <v>120</v>
      </c>
    </row>
    <row r="29" spans="1:8" ht="15.75">
      <c r="A29" s="13" t="s">
        <v>41</v>
      </c>
      <c r="B29" s="14" t="s">
        <v>12</v>
      </c>
      <c r="C29" s="14" t="s">
        <v>34</v>
      </c>
      <c r="D29" s="14" t="s">
        <v>40</v>
      </c>
      <c r="E29" s="14">
        <v>500</v>
      </c>
      <c r="F29" s="15">
        <v>120</v>
      </c>
      <c r="G29" s="15">
        <v>120</v>
      </c>
      <c r="H29" s="15">
        <v>120</v>
      </c>
    </row>
    <row r="30" spans="1:8" ht="15.75">
      <c r="A30" s="13" t="s">
        <v>42</v>
      </c>
      <c r="B30" s="14" t="s">
        <v>12</v>
      </c>
      <c r="C30" s="14">
        <v>11</v>
      </c>
      <c r="D30" s="14"/>
      <c r="E30" s="14"/>
      <c r="F30" s="15">
        <f t="shared" ref="F30:H33" si="3">F31</f>
        <v>0.1</v>
      </c>
      <c r="G30" s="15">
        <f t="shared" si="3"/>
        <v>0.1</v>
      </c>
      <c r="H30" s="15">
        <f t="shared" si="3"/>
        <v>0.1</v>
      </c>
    </row>
    <row r="31" spans="1:8" ht="34.5" customHeight="1">
      <c r="A31" s="13" t="s">
        <v>43</v>
      </c>
      <c r="B31" s="14" t="s">
        <v>12</v>
      </c>
      <c r="C31" s="14">
        <v>11</v>
      </c>
      <c r="D31" s="14" t="s">
        <v>44</v>
      </c>
      <c r="E31" s="14"/>
      <c r="F31" s="15">
        <f t="shared" si="3"/>
        <v>0.1</v>
      </c>
      <c r="G31" s="15">
        <f t="shared" si="3"/>
        <v>0.1</v>
      </c>
      <c r="H31" s="15">
        <f t="shared" si="3"/>
        <v>0.1</v>
      </c>
    </row>
    <row r="32" spans="1:8" ht="20.25" customHeight="1">
      <c r="A32" s="13" t="s">
        <v>45</v>
      </c>
      <c r="B32" s="14" t="s">
        <v>12</v>
      </c>
      <c r="C32" s="14">
        <v>11</v>
      </c>
      <c r="D32" s="14" t="s">
        <v>46</v>
      </c>
      <c r="E32" s="14"/>
      <c r="F32" s="15">
        <f t="shared" si="3"/>
        <v>0.1</v>
      </c>
      <c r="G32" s="15">
        <f t="shared" si="3"/>
        <v>0.1</v>
      </c>
      <c r="H32" s="15">
        <f t="shared" si="3"/>
        <v>0.1</v>
      </c>
    </row>
    <row r="33" spans="1:8" ht="38.1" customHeight="1">
      <c r="A33" s="13" t="s">
        <v>47</v>
      </c>
      <c r="B33" s="14" t="s">
        <v>12</v>
      </c>
      <c r="C33" s="14">
        <v>11</v>
      </c>
      <c r="D33" s="14" t="s">
        <v>48</v>
      </c>
      <c r="E33" s="14"/>
      <c r="F33" s="15">
        <f t="shared" si="3"/>
        <v>0.1</v>
      </c>
      <c r="G33" s="15">
        <f t="shared" si="3"/>
        <v>0.1</v>
      </c>
      <c r="H33" s="15">
        <f t="shared" si="3"/>
        <v>0.1</v>
      </c>
    </row>
    <row r="34" spans="1:8" ht="15.75">
      <c r="A34" s="13" t="s">
        <v>32</v>
      </c>
      <c r="B34" s="14" t="s">
        <v>12</v>
      </c>
      <c r="C34" s="14">
        <v>11</v>
      </c>
      <c r="D34" s="14" t="s">
        <v>48</v>
      </c>
      <c r="E34" s="14">
        <v>800</v>
      </c>
      <c r="F34" s="15">
        <v>0.1</v>
      </c>
      <c r="G34" s="15">
        <v>0.1</v>
      </c>
      <c r="H34" s="15">
        <v>0.1</v>
      </c>
    </row>
    <row r="35" spans="1:8" s="21" customFormat="1" ht="30.75" customHeight="1">
      <c r="A35" s="10" t="s">
        <v>49</v>
      </c>
      <c r="B35" s="11" t="s">
        <v>14</v>
      </c>
      <c r="C35" s="11"/>
      <c r="D35" s="11"/>
      <c r="E35" s="11"/>
      <c r="F35" s="12">
        <f t="shared" ref="F35:H38" si="4">F36</f>
        <v>227.10000000000002</v>
      </c>
      <c r="G35" s="12">
        <f t="shared" si="4"/>
        <v>252.8</v>
      </c>
      <c r="H35" s="12">
        <f t="shared" si="4"/>
        <v>320.89999999999998</v>
      </c>
    </row>
    <row r="36" spans="1:8" ht="33" customHeight="1">
      <c r="A36" s="13" t="s">
        <v>50</v>
      </c>
      <c r="B36" s="14" t="s">
        <v>14</v>
      </c>
      <c r="C36" s="14" t="s">
        <v>51</v>
      </c>
      <c r="D36" s="14"/>
      <c r="E36" s="14"/>
      <c r="F36" s="15">
        <f t="shared" si="4"/>
        <v>227.10000000000002</v>
      </c>
      <c r="G36" s="15">
        <f t="shared" si="4"/>
        <v>252.8</v>
      </c>
      <c r="H36" s="15">
        <f t="shared" si="4"/>
        <v>320.89999999999998</v>
      </c>
    </row>
    <row r="37" spans="1:8" ht="54.75" customHeight="1">
      <c r="A37" s="13" t="s">
        <v>52</v>
      </c>
      <c r="B37" s="14" t="s">
        <v>14</v>
      </c>
      <c r="C37" s="14" t="s">
        <v>51</v>
      </c>
      <c r="D37" s="14" t="s">
        <v>53</v>
      </c>
      <c r="E37" s="14"/>
      <c r="F37" s="15">
        <f t="shared" si="4"/>
        <v>227.10000000000002</v>
      </c>
      <c r="G37" s="15">
        <f t="shared" si="4"/>
        <v>252.8</v>
      </c>
      <c r="H37" s="15">
        <f t="shared" si="4"/>
        <v>320.89999999999998</v>
      </c>
    </row>
    <row r="38" spans="1:8" ht="68.849999999999994" customHeight="1">
      <c r="A38" s="13" t="s">
        <v>54</v>
      </c>
      <c r="B38" s="14" t="s">
        <v>14</v>
      </c>
      <c r="C38" s="14" t="s">
        <v>51</v>
      </c>
      <c r="D38" s="14" t="s">
        <v>55</v>
      </c>
      <c r="E38" s="14"/>
      <c r="F38" s="15">
        <f t="shared" si="4"/>
        <v>227.10000000000002</v>
      </c>
      <c r="G38" s="15">
        <f t="shared" si="4"/>
        <v>252.8</v>
      </c>
      <c r="H38" s="15">
        <f t="shared" si="4"/>
        <v>320.89999999999998</v>
      </c>
    </row>
    <row r="39" spans="1:8" ht="53.85" customHeight="1">
      <c r="A39" s="13" t="s">
        <v>56</v>
      </c>
      <c r="B39" s="14" t="s">
        <v>14</v>
      </c>
      <c r="C39" s="14" t="s">
        <v>51</v>
      </c>
      <c r="D39" s="14" t="s">
        <v>57</v>
      </c>
      <c r="E39" s="14"/>
      <c r="F39" s="15">
        <f>F41+F40</f>
        <v>227.10000000000002</v>
      </c>
      <c r="G39" s="15">
        <f>G41+G40</f>
        <v>252.8</v>
      </c>
      <c r="H39" s="15">
        <f>H41+H40</f>
        <v>320.89999999999998</v>
      </c>
    </row>
    <row r="40" spans="1:8" ht="94.5" customHeight="1">
      <c r="A40" s="13" t="s">
        <v>21</v>
      </c>
      <c r="B40" s="14" t="s">
        <v>14</v>
      </c>
      <c r="C40" s="14" t="s">
        <v>51</v>
      </c>
      <c r="D40" s="14" t="s">
        <v>57</v>
      </c>
      <c r="E40" s="14" t="s">
        <v>22</v>
      </c>
      <c r="F40" s="15">
        <v>188.8</v>
      </c>
      <c r="G40" s="15">
        <v>208.3</v>
      </c>
      <c r="H40" s="15">
        <v>234.4</v>
      </c>
    </row>
    <row r="41" spans="1:8" ht="43.9" customHeight="1">
      <c r="A41" s="13" t="s">
        <v>27</v>
      </c>
      <c r="B41" s="14" t="s">
        <v>14</v>
      </c>
      <c r="C41" s="14" t="s">
        <v>51</v>
      </c>
      <c r="D41" s="14" t="s">
        <v>57</v>
      </c>
      <c r="E41" s="14" t="s">
        <v>58</v>
      </c>
      <c r="F41" s="15">
        <v>38.299999999999997</v>
      </c>
      <c r="G41" s="15">
        <v>44.5</v>
      </c>
      <c r="H41" s="15">
        <v>86.5</v>
      </c>
    </row>
    <row r="42" spans="1:8" ht="33.950000000000003" customHeight="1">
      <c r="A42" s="10" t="s">
        <v>59</v>
      </c>
      <c r="B42" s="11" t="s">
        <v>51</v>
      </c>
      <c r="C42" s="11"/>
      <c r="D42" s="14"/>
      <c r="E42" s="14"/>
      <c r="F42" s="12">
        <f t="shared" ref="F42:H46" si="5">F43</f>
        <v>0.1</v>
      </c>
      <c r="G42" s="12">
        <f t="shared" si="5"/>
        <v>0.1</v>
      </c>
      <c r="H42" s="12">
        <f t="shared" si="5"/>
        <v>0.1</v>
      </c>
    </row>
    <row r="43" spans="1:8" ht="63" customHeight="1">
      <c r="A43" s="13" t="s">
        <v>60</v>
      </c>
      <c r="B43" s="14" t="s">
        <v>51</v>
      </c>
      <c r="C43" s="14" t="s">
        <v>61</v>
      </c>
      <c r="D43" s="11"/>
      <c r="E43" s="11"/>
      <c r="F43" s="15">
        <f t="shared" si="5"/>
        <v>0.1</v>
      </c>
      <c r="G43" s="15">
        <f t="shared" si="5"/>
        <v>0.1</v>
      </c>
      <c r="H43" s="15">
        <f t="shared" si="5"/>
        <v>0.1</v>
      </c>
    </row>
    <row r="44" spans="1:8" ht="38.25" customHeight="1">
      <c r="A44" s="13" t="s">
        <v>43</v>
      </c>
      <c r="B44" s="14" t="s">
        <v>51</v>
      </c>
      <c r="C44" s="14" t="s">
        <v>61</v>
      </c>
      <c r="D44" s="14" t="s">
        <v>44</v>
      </c>
      <c r="E44" s="14"/>
      <c r="F44" s="15">
        <f t="shared" si="5"/>
        <v>0.1</v>
      </c>
      <c r="G44" s="15">
        <f t="shared" si="5"/>
        <v>0.1</v>
      </c>
      <c r="H44" s="15">
        <f t="shared" si="5"/>
        <v>0.1</v>
      </c>
    </row>
    <row r="45" spans="1:8" ht="32.25" customHeight="1">
      <c r="A45" s="13" t="s">
        <v>62</v>
      </c>
      <c r="B45" s="14" t="s">
        <v>51</v>
      </c>
      <c r="C45" s="14" t="s">
        <v>61</v>
      </c>
      <c r="D45" s="14" t="s">
        <v>63</v>
      </c>
      <c r="E45" s="14"/>
      <c r="F45" s="15">
        <f t="shared" si="5"/>
        <v>0.1</v>
      </c>
      <c r="G45" s="15">
        <f t="shared" si="5"/>
        <v>0.1</v>
      </c>
      <c r="H45" s="15">
        <f t="shared" si="5"/>
        <v>0.1</v>
      </c>
    </row>
    <row r="46" spans="1:8" ht="63" customHeight="1">
      <c r="A46" s="13" t="s">
        <v>64</v>
      </c>
      <c r="B46" s="14" t="s">
        <v>51</v>
      </c>
      <c r="C46" s="14" t="s">
        <v>61</v>
      </c>
      <c r="D46" s="14" t="s">
        <v>65</v>
      </c>
      <c r="E46" s="14"/>
      <c r="F46" s="15">
        <f t="shared" si="5"/>
        <v>0.1</v>
      </c>
      <c r="G46" s="15">
        <f t="shared" si="5"/>
        <v>0.1</v>
      </c>
      <c r="H46" s="15">
        <f t="shared" si="5"/>
        <v>0.1</v>
      </c>
    </row>
    <row r="47" spans="1:8" ht="43.15" customHeight="1">
      <c r="A47" s="13" t="s">
        <v>27</v>
      </c>
      <c r="B47" s="14" t="s">
        <v>51</v>
      </c>
      <c r="C47" s="14" t="s">
        <v>61</v>
      </c>
      <c r="D47" s="14" t="s">
        <v>65</v>
      </c>
      <c r="E47" s="14">
        <v>200</v>
      </c>
      <c r="F47" s="15">
        <v>0.1</v>
      </c>
      <c r="G47" s="15">
        <v>0.1</v>
      </c>
      <c r="H47" s="15">
        <v>0.1</v>
      </c>
    </row>
    <row r="48" spans="1:8" ht="15.75">
      <c r="A48" s="10" t="s">
        <v>66</v>
      </c>
      <c r="B48" s="11" t="s">
        <v>24</v>
      </c>
      <c r="C48" s="11"/>
      <c r="D48" s="11"/>
      <c r="E48" s="11"/>
      <c r="F48" s="12">
        <f t="shared" ref="F48:H49" si="6">F49</f>
        <v>2352.6</v>
      </c>
      <c r="G48" s="12">
        <f t="shared" si="6"/>
        <v>1479.5</v>
      </c>
      <c r="H48" s="12">
        <f t="shared" si="6"/>
        <v>1479.5</v>
      </c>
    </row>
    <row r="49" spans="1:8" ht="36" customHeight="1">
      <c r="A49" s="13" t="s">
        <v>67</v>
      </c>
      <c r="B49" s="14" t="s">
        <v>24</v>
      </c>
      <c r="C49" s="14" t="s">
        <v>68</v>
      </c>
      <c r="D49" s="14"/>
      <c r="E49" s="14"/>
      <c r="F49" s="15">
        <f t="shared" si="6"/>
        <v>2352.6</v>
      </c>
      <c r="G49" s="15">
        <f t="shared" si="6"/>
        <v>1479.5</v>
      </c>
      <c r="H49" s="15">
        <f t="shared" si="6"/>
        <v>1479.5</v>
      </c>
    </row>
    <row r="50" spans="1:8" ht="104.45" customHeight="1">
      <c r="A50" s="13" t="s">
        <v>69</v>
      </c>
      <c r="B50" s="14" t="s">
        <v>24</v>
      </c>
      <c r="C50" s="14" t="s">
        <v>68</v>
      </c>
      <c r="D50" s="14" t="s">
        <v>70</v>
      </c>
      <c r="E50" s="14"/>
      <c r="F50" s="15">
        <f>F51+F54</f>
        <v>2352.6</v>
      </c>
      <c r="G50" s="15">
        <f>G51+G54</f>
        <v>1479.5</v>
      </c>
      <c r="H50" s="15">
        <f>H51+H54</f>
        <v>1479.5</v>
      </c>
    </row>
    <row r="51" spans="1:8" ht="98.65" customHeight="1">
      <c r="A51" s="13" t="s">
        <v>71</v>
      </c>
      <c r="B51" s="14" t="s">
        <v>24</v>
      </c>
      <c r="C51" s="14" t="s">
        <v>68</v>
      </c>
      <c r="D51" s="14" t="s">
        <v>72</v>
      </c>
      <c r="E51" s="14"/>
      <c r="F51" s="15">
        <f t="shared" ref="F51:H52" si="7">F52</f>
        <v>1242</v>
      </c>
      <c r="G51" s="15">
        <f t="shared" si="7"/>
        <v>0</v>
      </c>
      <c r="H51" s="15">
        <f t="shared" si="7"/>
        <v>0</v>
      </c>
    </row>
    <row r="52" spans="1:8" ht="81.2" customHeight="1">
      <c r="A52" s="13" t="s">
        <v>73</v>
      </c>
      <c r="B52" s="14" t="s">
        <v>24</v>
      </c>
      <c r="C52" s="14" t="s">
        <v>68</v>
      </c>
      <c r="D52" s="14" t="s">
        <v>74</v>
      </c>
      <c r="E52" s="14"/>
      <c r="F52" s="15">
        <f t="shared" si="7"/>
        <v>1242</v>
      </c>
      <c r="G52" s="15">
        <f t="shared" si="7"/>
        <v>0</v>
      </c>
      <c r="H52" s="15">
        <f t="shared" si="7"/>
        <v>0</v>
      </c>
    </row>
    <row r="53" spans="1:8" ht="47.25">
      <c r="A53" s="13" t="s">
        <v>27</v>
      </c>
      <c r="B53" s="14" t="s">
        <v>24</v>
      </c>
      <c r="C53" s="14" t="s">
        <v>68</v>
      </c>
      <c r="D53" s="14" t="s">
        <v>74</v>
      </c>
      <c r="E53" s="14" t="s">
        <v>75</v>
      </c>
      <c r="F53" s="15">
        <v>1242</v>
      </c>
      <c r="G53" s="15">
        <v>0</v>
      </c>
      <c r="H53" s="15">
        <v>0</v>
      </c>
    </row>
    <row r="54" spans="1:8" ht="92.1" customHeight="1">
      <c r="A54" s="13" t="s">
        <v>76</v>
      </c>
      <c r="B54" s="14" t="s">
        <v>24</v>
      </c>
      <c r="C54" s="14" t="s">
        <v>68</v>
      </c>
      <c r="D54" s="14" t="s">
        <v>77</v>
      </c>
      <c r="E54" s="14"/>
      <c r="F54" s="15">
        <f t="shared" ref="F54:H55" si="8">F55</f>
        <v>1110.5999999999999</v>
      </c>
      <c r="G54" s="15">
        <f t="shared" si="8"/>
        <v>1479.5</v>
      </c>
      <c r="H54" s="15">
        <f t="shared" si="8"/>
        <v>1479.5</v>
      </c>
    </row>
    <row r="55" spans="1:8" ht="55.5" customHeight="1">
      <c r="A55" s="13" t="s">
        <v>78</v>
      </c>
      <c r="B55" s="14" t="s">
        <v>24</v>
      </c>
      <c r="C55" s="14" t="s">
        <v>68</v>
      </c>
      <c r="D55" s="14" t="s">
        <v>79</v>
      </c>
      <c r="E55" s="14"/>
      <c r="F55" s="15">
        <f t="shared" si="8"/>
        <v>1110.5999999999999</v>
      </c>
      <c r="G55" s="15">
        <f t="shared" si="8"/>
        <v>1479.5</v>
      </c>
      <c r="H55" s="15">
        <f t="shared" si="8"/>
        <v>1479.5</v>
      </c>
    </row>
    <row r="56" spans="1:8" ht="51" customHeight="1">
      <c r="A56" s="13" t="s">
        <v>27</v>
      </c>
      <c r="B56" s="14" t="s">
        <v>24</v>
      </c>
      <c r="C56" s="14" t="s">
        <v>68</v>
      </c>
      <c r="D56" s="14" t="s">
        <v>79</v>
      </c>
      <c r="E56" s="14" t="s">
        <v>58</v>
      </c>
      <c r="F56" s="15">
        <v>1110.5999999999999</v>
      </c>
      <c r="G56" s="15">
        <v>1479.5</v>
      </c>
      <c r="H56" s="15">
        <v>1479.5</v>
      </c>
    </row>
    <row r="57" spans="1:8" ht="34.5" customHeight="1">
      <c r="A57" s="10" t="s">
        <v>80</v>
      </c>
      <c r="B57" s="11" t="s">
        <v>81</v>
      </c>
      <c r="C57" s="11"/>
      <c r="D57" s="11"/>
      <c r="E57" s="11"/>
      <c r="F57" s="12">
        <f t="shared" ref="F57:H59" si="9">F58</f>
        <v>0.60000000000000009</v>
      </c>
      <c r="G57" s="12">
        <f t="shared" si="9"/>
        <v>0</v>
      </c>
      <c r="H57" s="12">
        <f t="shared" si="9"/>
        <v>0.30000000000000004</v>
      </c>
    </row>
    <row r="58" spans="1:8" ht="24" customHeight="1">
      <c r="A58" s="13" t="s">
        <v>82</v>
      </c>
      <c r="B58" s="14" t="s">
        <v>81</v>
      </c>
      <c r="C58" s="14" t="s">
        <v>51</v>
      </c>
      <c r="D58" s="14"/>
      <c r="E58" s="14"/>
      <c r="F58" s="15">
        <f t="shared" si="9"/>
        <v>0.60000000000000009</v>
      </c>
      <c r="G58" s="15">
        <f t="shared" si="9"/>
        <v>0</v>
      </c>
      <c r="H58" s="15">
        <f t="shared" si="9"/>
        <v>0.30000000000000004</v>
      </c>
    </row>
    <row r="59" spans="1:8" ht="39" customHeight="1">
      <c r="A59" s="13" t="s">
        <v>43</v>
      </c>
      <c r="B59" s="14" t="s">
        <v>81</v>
      </c>
      <c r="C59" s="14" t="s">
        <v>51</v>
      </c>
      <c r="D59" s="14" t="s">
        <v>44</v>
      </c>
      <c r="E59" s="14"/>
      <c r="F59" s="15">
        <f t="shared" si="9"/>
        <v>0.60000000000000009</v>
      </c>
      <c r="G59" s="15">
        <f t="shared" si="9"/>
        <v>0</v>
      </c>
      <c r="H59" s="15">
        <f t="shared" si="9"/>
        <v>0.30000000000000004</v>
      </c>
    </row>
    <row r="60" spans="1:8" ht="22.5" customHeight="1">
      <c r="A60" s="13" t="s">
        <v>82</v>
      </c>
      <c r="B60" s="14" t="s">
        <v>81</v>
      </c>
      <c r="C60" s="14" t="s">
        <v>51</v>
      </c>
      <c r="D60" s="14" t="s">
        <v>83</v>
      </c>
      <c r="E60" s="14"/>
      <c r="F60" s="15">
        <f>F61+F69+F65+F67</f>
        <v>0.60000000000000009</v>
      </c>
      <c r="G60" s="15">
        <f>G61+G69+G65+G67</f>
        <v>0</v>
      </c>
      <c r="H60" s="15">
        <f>H61+H69+H65+H67</f>
        <v>0.30000000000000004</v>
      </c>
    </row>
    <row r="61" spans="1:8" ht="21.75" hidden="1" customHeight="1">
      <c r="A61" s="13" t="s">
        <v>84</v>
      </c>
      <c r="B61" s="14" t="s">
        <v>81</v>
      </c>
      <c r="C61" s="14" t="s">
        <v>51</v>
      </c>
      <c r="D61" s="14" t="s">
        <v>85</v>
      </c>
      <c r="E61" s="14"/>
      <c r="F61" s="15">
        <f>F62+F63</f>
        <v>0</v>
      </c>
      <c r="G61" s="15">
        <f>G62+G63</f>
        <v>0</v>
      </c>
      <c r="H61" s="15">
        <f>H62+H63</f>
        <v>0</v>
      </c>
    </row>
    <row r="62" spans="1:8" ht="54.75" hidden="1" customHeight="1">
      <c r="A62" s="13" t="s">
        <v>27</v>
      </c>
      <c r="B62" s="14" t="s">
        <v>81</v>
      </c>
      <c r="C62" s="14" t="s">
        <v>51</v>
      </c>
      <c r="D62" s="14" t="s">
        <v>85</v>
      </c>
      <c r="E62" s="14">
        <v>200</v>
      </c>
      <c r="F62" s="15"/>
      <c r="G62" s="15"/>
      <c r="H62" s="15"/>
    </row>
    <row r="63" spans="1:8" ht="15.75" hidden="1">
      <c r="A63" s="13"/>
      <c r="B63" s="14" t="s">
        <v>81</v>
      </c>
      <c r="C63" s="14" t="s">
        <v>51</v>
      </c>
      <c r="D63" s="14" t="s">
        <v>85</v>
      </c>
      <c r="E63" s="14" t="s">
        <v>28</v>
      </c>
      <c r="F63" s="15">
        <f>F64</f>
        <v>0</v>
      </c>
      <c r="G63" s="15">
        <f>G64</f>
        <v>0</v>
      </c>
      <c r="H63" s="15">
        <f>H64</f>
        <v>0</v>
      </c>
    </row>
    <row r="64" spans="1:8" ht="15.75" hidden="1">
      <c r="A64" s="13"/>
      <c r="B64" s="14" t="s">
        <v>81</v>
      </c>
      <c r="C64" s="14" t="s">
        <v>51</v>
      </c>
      <c r="D64" s="14" t="s">
        <v>85</v>
      </c>
      <c r="E64" s="14" t="s">
        <v>29</v>
      </c>
      <c r="F64" s="15"/>
      <c r="G64" s="15"/>
      <c r="H64" s="15"/>
    </row>
    <row r="65" spans="1:8" ht="15.75">
      <c r="A65" s="13" t="s">
        <v>86</v>
      </c>
      <c r="B65" s="14" t="s">
        <v>81</v>
      </c>
      <c r="C65" s="14" t="s">
        <v>51</v>
      </c>
      <c r="D65" s="14" t="s">
        <v>87</v>
      </c>
      <c r="E65" s="14"/>
      <c r="F65" s="15">
        <f>F66</f>
        <v>0.2</v>
      </c>
      <c r="G65" s="15">
        <f>G66</f>
        <v>0</v>
      </c>
      <c r="H65" s="15">
        <f>H66</f>
        <v>0.1</v>
      </c>
    </row>
    <row r="66" spans="1:8" ht="47.25">
      <c r="A66" s="13" t="s">
        <v>27</v>
      </c>
      <c r="B66" s="14" t="s">
        <v>81</v>
      </c>
      <c r="C66" s="14" t="s">
        <v>51</v>
      </c>
      <c r="D66" s="14" t="s">
        <v>87</v>
      </c>
      <c r="E66" s="14" t="s">
        <v>58</v>
      </c>
      <c r="F66" s="15">
        <v>0.2</v>
      </c>
      <c r="G66" s="15">
        <v>0</v>
      </c>
      <c r="H66" s="15">
        <v>0.1</v>
      </c>
    </row>
    <row r="67" spans="1:8" ht="34.5" customHeight="1">
      <c r="A67" s="13" t="s">
        <v>88</v>
      </c>
      <c r="B67" s="14" t="s">
        <v>81</v>
      </c>
      <c r="C67" s="14" t="s">
        <v>51</v>
      </c>
      <c r="D67" s="14" t="s">
        <v>89</v>
      </c>
      <c r="E67" s="14"/>
      <c r="F67" s="15">
        <f>F68</f>
        <v>0.2</v>
      </c>
      <c r="G67" s="15">
        <f>G68</f>
        <v>0</v>
      </c>
      <c r="H67" s="15">
        <f>H68</f>
        <v>0.1</v>
      </c>
    </row>
    <row r="68" spans="1:8" ht="47.25">
      <c r="A68" s="13" t="s">
        <v>27</v>
      </c>
      <c r="B68" s="14" t="s">
        <v>81</v>
      </c>
      <c r="C68" s="14" t="s">
        <v>51</v>
      </c>
      <c r="D68" s="14" t="s">
        <v>89</v>
      </c>
      <c r="E68" s="14" t="s">
        <v>58</v>
      </c>
      <c r="F68" s="15">
        <v>0.2</v>
      </c>
      <c r="G68" s="15">
        <v>0</v>
      </c>
      <c r="H68" s="15">
        <v>0.1</v>
      </c>
    </row>
    <row r="69" spans="1:8" ht="43.9" customHeight="1">
      <c r="A69" s="13" t="s">
        <v>90</v>
      </c>
      <c r="B69" s="14" t="s">
        <v>81</v>
      </c>
      <c r="C69" s="14" t="s">
        <v>51</v>
      </c>
      <c r="D69" s="14" t="s">
        <v>91</v>
      </c>
      <c r="E69" s="14"/>
      <c r="F69" s="15">
        <f>F70</f>
        <v>0.2</v>
      </c>
      <c r="G69" s="15">
        <f>G70</f>
        <v>0</v>
      </c>
      <c r="H69" s="15">
        <f>H70</f>
        <v>0.1</v>
      </c>
    </row>
    <row r="70" spans="1:8" ht="47.25">
      <c r="A70" s="13" t="s">
        <v>27</v>
      </c>
      <c r="B70" s="14" t="s">
        <v>81</v>
      </c>
      <c r="C70" s="14" t="s">
        <v>51</v>
      </c>
      <c r="D70" s="14" t="s">
        <v>91</v>
      </c>
      <c r="E70" s="14">
        <v>200</v>
      </c>
      <c r="F70" s="15">
        <v>0.2</v>
      </c>
      <c r="G70" s="15">
        <v>0</v>
      </c>
      <c r="H70" s="15">
        <v>0.1</v>
      </c>
    </row>
    <row r="71" spans="1:8" ht="15.75">
      <c r="A71" s="7" t="s">
        <v>92</v>
      </c>
      <c r="B71" s="8"/>
      <c r="C71" s="8"/>
      <c r="D71" s="8"/>
      <c r="E71" s="8"/>
      <c r="F71" s="12">
        <f>F8+F42+F48+F57+F35</f>
        <v>3780.2999999999993</v>
      </c>
      <c r="G71" s="12">
        <f>G8+G42+G48+G57+G35</f>
        <v>2907.8</v>
      </c>
      <c r="H71" s="12">
        <f>H8+H42+H48+H57+H35</f>
        <v>2913.7000000000003</v>
      </c>
    </row>
  </sheetData>
  <mergeCells count="11">
    <mergeCell ref="D1:H1"/>
    <mergeCell ref="A2:H2"/>
    <mergeCell ref="G3:H3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511811023622047" footer="0.511811023622047"/>
  <pageSetup paperSize="9" scale="74" fitToHeight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Elena</cp:lastModifiedBy>
  <cp:revision>3</cp:revision>
  <cp:lastPrinted>2025-12-18T14:48:18Z</cp:lastPrinted>
  <dcterms:created xsi:type="dcterms:W3CDTF">2015-06-05T18:19:34Z</dcterms:created>
  <dcterms:modified xsi:type="dcterms:W3CDTF">2025-12-26T07:25:10Z</dcterms:modified>
  <dc:language>ru-RU</dc:language>
</cp:coreProperties>
</file>